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4880" windowHeight="12165"/>
  </bookViews>
  <sheets>
    <sheet name="Методика" sheetId="1" r:id="rId1"/>
    <sheet name="Лист3" sheetId="3" r:id="rId2"/>
  </sheets>
  <definedNames>
    <definedName name="_xlnm.Print_Area" localSheetId="0">Методика!$A$1:$K$6</definedName>
  </definedNames>
  <calcPr calcId="145621"/>
</workbook>
</file>

<file path=xl/calcChain.xml><?xml version="1.0" encoding="utf-8"?>
<calcChain xmlns="http://schemas.openxmlformats.org/spreadsheetml/2006/main">
  <c r="E6" i="1" l="1"/>
  <c r="K5" i="1" s="1"/>
  <c r="K6" i="1" s="1"/>
  <c r="D6" i="1"/>
  <c r="C6" i="1"/>
  <c r="J5" i="1" l="1"/>
  <c r="J6" i="1" s="1"/>
  <c r="I5" i="1"/>
  <c r="I6" i="1" s="1"/>
</calcChain>
</file>

<file path=xl/sharedStrings.xml><?xml version="1.0" encoding="utf-8"?>
<sst xmlns="http://schemas.openxmlformats.org/spreadsheetml/2006/main" count="21" uniqueCount="13">
  <si>
    <t>№ пп</t>
  </si>
  <si>
    <t>Наименование муниципального образования</t>
  </si>
  <si>
    <t>Итого</t>
  </si>
  <si>
    <t>х</t>
  </si>
  <si>
    <t>(тыс.рублей)</t>
  </si>
  <si>
    <t xml:space="preserve">Общий объем субсидии бюджетам муниципальных образований, предусмотренный в областном бюджете (T)
</t>
  </si>
  <si>
    <t xml:space="preserve">Размер субсидии i-му муниципальному образованию (Ti=T*Pi/∑Pi)
</t>
  </si>
  <si>
    <t>2026 год</t>
  </si>
  <si>
    <t>2027 год</t>
  </si>
  <si>
    <t>2028 год</t>
  </si>
  <si>
    <t>Городской округ закрытое административно-территориальное образование Северск Томской области</t>
  </si>
  <si>
    <t>Заявленная сметная стоимость мероприятия i-го муниципального образования по поддержке творческой деятельности и укреплению  укреплению материально-технической базы в населенных пунктах с численностью населения до 300 тысяч человек
 (Pi)</t>
  </si>
  <si>
    <t>Расчет распределения субсидии местным бюджетам на  поддержку творческой деятельности  и укрепление материально-технической базы муниципальных театров в населенных пунктах с численностью населения до 300 тысяч человек 
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</si>
</sst>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0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4" fontId="1" fillId="2" borderId="0" xfId="0" applyNumberFormat="1" applyFont="1" applyFill="1" applyBorder="1" applyAlignment="1"/>
    <xf numFmtId="0" fontId="4" fillId="0" borderId="0" xfId="0" applyFont="1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/>
    </xf>
    <xf numFmtId="4" fontId="7" fillId="2" borderId="0" xfId="0" applyNumberFormat="1" applyFont="1" applyFill="1" applyBorder="1" applyAlignment="1"/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tabSelected="1" zoomScaleNormal="100" workbookViewId="0">
      <selection activeCell="R3" sqref="R3"/>
    </sheetView>
  </sheetViews>
  <sheetFormatPr defaultRowHeight="15" x14ac:dyDescent="0.25"/>
  <cols>
    <col min="1" max="1" width="3.28515625" customWidth="1"/>
    <col min="2" max="2" width="39.85546875" customWidth="1"/>
    <col min="3" max="3" width="9.7109375" customWidth="1"/>
    <col min="4" max="4" width="9.28515625" customWidth="1"/>
    <col min="5" max="5" width="9.7109375" customWidth="1"/>
    <col min="6" max="6" width="10" customWidth="1"/>
    <col min="7" max="7" width="10.85546875" customWidth="1"/>
    <col min="8" max="8" width="9.7109375" customWidth="1"/>
    <col min="9" max="9" width="11.28515625" customWidth="1"/>
    <col min="10" max="10" width="12" customWidth="1"/>
    <col min="11" max="11" width="10.28515625" customWidth="1"/>
  </cols>
  <sheetData>
    <row r="1" spans="1:24" ht="70.5" customHeight="1" x14ac:dyDescent="0.25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4"/>
    </row>
    <row r="2" spans="1:24" ht="20.45" customHeight="1" x14ac:dyDescent="0.25">
      <c r="A2" s="5"/>
      <c r="B2" s="6"/>
      <c r="C2" s="6"/>
      <c r="D2" s="6"/>
      <c r="E2" s="6"/>
      <c r="F2" s="6"/>
      <c r="G2" s="6"/>
      <c r="H2" s="6"/>
      <c r="I2" s="7"/>
      <c r="J2" s="7"/>
      <c r="K2" s="7" t="s">
        <v>4</v>
      </c>
      <c r="L2" s="4"/>
    </row>
    <row r="3" spans="1:24" ht="175.5" customHeight="1" x14ac:dyDescent="0.25">
      <c r="A3" s="19" t="s">
        <v>0</v>
      </c>
      <c r="B3" s="19" t="s">
        <v>1</v>
      </c>
      <c r="C3" s="20" t="s">
        <v>11</v>
      </c>
      <c r="D3" s="21"/>
      <c r="E3" s="22"/>
      <c r="F3" s="20" t="s">
        <v>5</v>
      </c>
      <c r="G3" s="21"/>
      <c r="H3" s="22"/>
      <c r="I3" s="19" t="s">
        <v>6</v>
      </c>
      <c r="J3" s="19"/>
      <c r="K3" s="19"/>
      <c r="L3" s="4"/>
    </row>
    <row r="4" spans="1:24" ht="24" customHeight="1" x14ac:dyDescent="0.25">
      <c r="A4" s="19"/>
      <c r="B4" s="19"/>
      <c r="C4" s="16" t="s">
        <v>7</v>
      </c>
      <c r="D4" s="16" t="s">
        <v>8</v>
      </c>
      <c r="E4" s="15" t="s">
        <v>9</v>
      </c>
      <c r="F4" s="16" t="s">
        <v>7</v>
      </c>
      <c r="G4" s="16" t="s">
        <v>8</v>
      </c>
      <c r="H4" s="16" t="s">
        <v>9</v>
      </c>
      <c r="I4" s="16" t="s">
        <v>7</v>
      </c>
      <c r="J4" s="16" t="s">
        <v>8</v>
      </c>
      <c r="K4" s="16" t="s">
        <v>9</v>
      </c>
      <c r="L4" s="4"/>
    </row>
    <row r="5" spans="1:24" ht="57" customHeight="1" x14ac:dyDescent="0.25">
      <c r="A5" s="9">
        <v>1</v>
      </c>
      <c r="B5" s="17" t="s">
        <v>10</v>
      </c>
      <c r="C5" s="10">
        <v>1063.8</v>
      </c>
      <c r="D5" s="10">
        <v>1041.8</v>
      </c>
      <c r="E5" s="10">
        <v>1041.8</v>
      </c>
      <c r="F5" s="10" t="s">
        <v>3</v>
      </c>
      <c r="G5" s="10" t="s">
        <v>3</v>
      </c>
      <c r="H5" s="10" t="s">
        <v>3</v>
      </c>
      <c r="I5" s="10">
        <f>F6*C5/C6</f>
        <v>1063.8</v>
      </c>
      <c r="J5" s="10">
        <f>G6*D5/D6</f>
        <v>1041.8</v>
      </c>
      <c r="K5" s="10">
        <f>H6*E5/E6</f>
        <v>1041.8</v>
      </c>
      <c r="L5" s="4"/>
    </row>
    <row r="6" spans="1:24" s="1" customFormat="1" ht="15.75" x14ac:dyDescent="0.25">
      <c r="A6" s="11"/>
      <c r="B6" s="12" t="s">
        <v>2</v>
      </c>
      <c r="C6" s="13">
        <f>C5</f>
        <v>1063.8</v>
      </c>
      <c r="D6" s="13">
        <f>D5</f>
        <v>1041.8</v>
      </c>
      <c r="E6" s="13">
        <f>E5</f>
        <v>1041.8</v>
      </c>
      <c r="F6" s="14">
        <v>1063.8</v>
      </c>
      <c r="G6" s="14">
        <v>1041.8</v>
      </c>
      <c r="H6" s="14">
        <v>1041.8</v>
      </c>
      <c r="I6" s="13">
        <f>I5</f>
        <v>1063.8</v>
      </c>
      <c r="J6" s="13">
        <f>J5</f>
        <v>1041.8</v>
      </c>
      <c r="K6" s="13">
        <f>K5</f>
        <v>1041.8</v>
      </c>
      <c r="L6" s="8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24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24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24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24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24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24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24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24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24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2"/>
      <c r="B18" s="2"/>
      <c r="C18" s="2"/>
      <c r="D18" s="2"/>
      <c r="E18" s="2"/>
      <c r="F18" s="2"/>
      <c r="G18" s="2"/>
      <c r="H18" s="2"/>
      <c r="I18" s="2"/>
    </row>
  </sheetData>
  <mergeCells count="6">
    <mergeCell ref="A1:K1"/>
    <mergeCell ref="A3:A4"/>
    <mergeCell ref="B3:B4"/>
    <mergeCell ref="C3:E3"/>
    <mergeCell ref="F3:H3"/>
    <mergeCell ref="I3:K3"/>
  </mergeCells>
  <printOptions horizontalCentered="1"/>
  <pageMargins left="0.39370078740157483" right="0.39370078740157483" top="0.78740157480314965" bottom="0.78740157480314965" header="0.51181102362204722" footer="0.51181102362204722"/>
  <pageSetup paperSize="9" firstPageNumber="299" orientation="landscape" useFirstPageNumber="1" r:id="rId1"/>
  <headerFooter scaleWithDoc="0">
    <oddHeader>&amp;C&amp;"PT Astra Serif,обычный"&amp;12&amp;P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Методика</vt:lpstr>
      <vt:lpstr>Лист3</vt:lpstr>
      <vt:lpstr>Методика!Область_печати</vt:lpstr>
    </vt:vector>
  </TitlesOfParts>
  <Company>Департамент по культуре ТО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Ачитаева Елена Ивановна</dc:creator>
  <cp:lastModifiedBy>Якубович Оксана Анатольевна (yoa)</cp:lastModifiedBy>
  <cp:lastPrinted>2025-09-23T10:20:00Z</cp:lastPrinted>
  <dcterms:created xsi:type="dcterms:W3CDTF">2018-06-27T07:59:43Z</dcterms:created>
  <dcterms:modified xsi:type="dcterms:W3CDTF">2025-09-23T10:20:00Z</dcterms:modified>
</cp:coreProperties>
</file>